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文件\4 招标采购\125 小梅沙景观飘带造型灯设计施工一体化项目\2 招标文件\"/>
    </mc:Choice>
  </mc:AlternateContent>
  <bookViews>
    <workbookView windowWidth="27945" windowHeight="12045"/>
  </bookViews>
  <sheets>
    <sheet name="E.1 分部分项工程项目清单表1" sheetId="1" r:id="rId1"/>
  </sheets>
  <definedNames>
    <definedName name="_xlnm.Print_Area" localSheetId="0">'E.1 分部分项工程项目清单表1'!$A$1:$J$24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<sst xmlns="http://schemas.openxmlformats.org/spreadsheetml/2006/main" count="130" uniqueCount="111">
  <si>
    <t>E.1 分部分项工程项目清单表</t>
  </si>
  <si>
    <t>工程名称：景观飘带造型灯设计施工一体化项目</t>
  </si>
  <si>
    <t>标段：景观飘带造型灯设计施工一体化项目</t>
  </si>
  <si>
    <t>第 1 页 共 2 页</t>
  </si>
  <si>
    <t>序
号</t>
  </si>
  <si>
    <t>项目编码</t>
  </si>
  <si>
    <t>项目名称</t>
  </si>
  <si>
    <t>项目特征描述</t>
  </si>
  <si>
    <t>计量
单位</t>
  </si>
  <si>
    <t>工程量</t>
  </si>
  <si>
    <t>含税综合
单价(元)</t>
  </si>
  <si>
    <t>含税金额(元)</t>
  </si>
  <si>
    <t>备注</t>
  </si>
  <si>
    <t>建议</t>
  </si>
  <si>
    <t>整个工程</t>
  </si>
  <si>
    <t>1</t>
  </si>
  <si>
    <t>040805005001</t>
  </si>
  <si>
    <t>LED发光飘带灯带</t>
  </si>
  <si>
    <t>1.RGBW柔性发光灯带；
2.整灯防护IP65，电气腔体IP67；
3.功率≤15W/m，色温3000K（日常），支持多彩动态模式；
4.含连接件、安装卡扣</t>
  </si>
  <si>
    <t>m</t>
  </si>
  <si>
    <t>展开长度，具体数量由深化设计确定</t>
  </si>
  <si>
    <r>
      <t xml:space="preserve">
展开长度按照平面投影长度</t>
    </r>
    <r>
      <rPr>
        <sz val="10"/>
        <rFont val="Calibri"/>
        <charset val="134"/>
      </rPr>
      <t>1.15</t>
    </r>
    <r>
      <rPr>
        <sz val="10"/>
        <rFont val="宋体"/>
        <charset val="134"/>
      </rPr>
      <t>倍预估，双线交错（共</t>
    </r>
    <r>
      <rPr>
        <sz val="10"/>
        <rFont val="Calibri"/>
        <charset val="134"/>
      </rPr>
      <t>8</t>
    </r>
    <r>
      <rPr>
        <sz val="10"/>
        <rFont val="宋体"/>
        <charset val="134"/>
      </rPr>
      <t>根灯带），</t>
    </r>
    <r>
      <rPr>
        <sz val="10"/>
        <rFont val="Calibri"/>
        <charset val="134"/>
      </rPr>
      <t>371.11x1.15x8=3414.22</t>
    </r>
  </si>
  <si>
    <t>2</t>
  </si>
  <si>
    <t>040901009001</t>
  </si>
  <si>
    <t>灯带配套骨架</t>
  </si>
  <si>
    <t>1.灯带配套骨架
2.304不锈钢型材，截面形式及尺寸由投标人深化设计，需满足结构受力要求
3.整体酸洗钝化或电解抛光处理
4.具体规格参数及要求，详见招标任务书</t>
  </si>
  <si>
    <r>
      <t xml:space="preserve">
</t>
    </r>
    <r>
      <rPr>
        <sz val="10"/>
        <rFont val="宋体"/>
        <charset val="134"/>
      </rPr>
      <t>展开长度按照平面投影长度</t>
    </r>
    <r>
      <rPr>
        <sz val="10"/>
        <rFont val="Calibri"/>
        <charset val="134"/>
      </rPr>
      <t>1.15</t>
    </r>
    <r>
      <rPr>
        <sz val="10"/>
        <rFont val="宋体"/>
        <charset val="134"/>
      </rPr>
      <t>倍预估，双线交错，</t>
    </r>
    <r>
      <rPr>
        <sz val="10"/>
        <rFont val="Calibri"/>
        <charset val="134"/>
      </rPr>
      <t>371.11x1.15x2=853.55</t>
    </r>
  </si>
  <si>
    <t>3</t>
  </si>
  <si>
    <t>040901009003</t>
  </si>
  <si>
    <t>透光面板</t>
  </si>
  <si>
    <t>1.亚克力板（PMMA）或聚碳酸酯板（PC），乳白色或定制色；
2.厚度≥3.0mm，抗UV；
3.适用温度-20℃~60℃</t>
  </si>
  <si>
    <t>与骨架同步</t>
  </si>
  <si>
    <t>4</t>
  </si>
  <si>
    <t>040901009002</t>
  </si>
  <si>
    <t>LED发光飘带立杆</t>
  </si>
  <si>
    <t>1.材质:304不锈钢立杆
2.C30混凝土基础，含预埋件；
3.基础土方开挖回填及弃置
4.立柱间距由深化设计确定</t>
  </si>
  <si>
    <t>套</t>
  </si>
  <si>
    <t>具体数量由深化设计确定</t>
  </si>
  <si>
    <t>5</t>
  </si>
  <si>
    <t>弱电部分</t>
  </si>
  <si>
    <t>030409002001</t>
  </si>
  <si>
    <t>控制线缆</t>
  </si>
  <si>
    <t>1.超五类屏蔽网线
2.含熔接及辅材</t>
  </si>
  <si>
    <t>主控到分控采用超五类屏蔽网线；</t>
  </si>
  <si>
    <r>
      <t>按</t>
    </r>
    <r>
      <rPr>
        <sz val="10"/>
        <rFont val="Calibri"/>
        <charset val="134"/>
      </rPr>
      <t>853.55</t>
    </r>
  </si>
  <si>
    <t>6</t>
  </si>
  <si>
    <t>030409002002</t>
  </si>
  <si>
    <t>1.四芯单模光纤
2.含光纤熔接及辅材</t>
  </si>
  <si>
    <t>主控与集控平台之间采用四芯单模光纤（分别与02-10滨海广场消防控制室、03-02梅沙客厅消防控制室联网，各考虑250米（250*2预估）。</t>
  </si>
  <si>
    <t>7</t>
  </si>
  <si>
    <t>040801024001</t>
  </si>
  <si>
    <t>主控器</t>
  </si>
  <si>
    <t>1.主控器
2.支持DMX512协议或SPI串行通信协议，含控制箱
3.支持日常/节日模式一键切换</t>
  </si>
  <si>
    <t>台</t>
  </si>
  <si>
    <t>8</t>
  </si>
  <si>
    <t>040801024002</t>
  </si>
  <si>
    <t>分控器</t>
  </si>
  <si>
    <t>1.分控器
2.支持 DMX512协议或SPI串行通信协议，含控制箱</t>
  </si>
  <si>
    <t>9</t>
  </si>
  <si>
    <t>080801001001</t>
  </si>
  <si>
    <t>交换机</t>
  </si>
  <si>
    <t>1.8口工业级交换机，含安装及调试</t>
  </si>
  <si>
    <t>道路两侧各配置1台8口交换机</t>
  </si>
  <si>
    <t>10</t>
  </si>
  <si>
    <t>强电部分</t>
  </si>
  <si>
    <t>040803001001</t>
  </si>
  <si>
    <t>灯具供电电缆</t>
  </si>
  <si>
    <t>1.灯具供电电缆安装
2.规格：WDZC-BYJ-3×2.5mm²；</t>
  </si>
  <si>
    <r>
      <rPr>
        <sz val="10"/>
        <rFont val="宋体"/>
        <charset val="134"/>
      </rPr>
      <t>按平面投影</t>
    </r>
    <r>
      <rPr>
        <sz val="10"/>
        <rFont val="Calibri"/>
        <charset val="134"/>
      </rPr>
      <t>+</t>
    </r>
    <r>
      <rPr>
        <sz val="10"/>
        <rFont val="宋体"/>
        <charset val="134"/>
      </rPr>
      <t>引上线预估：</t>
    </r>
    <r>
      <rPr>
        <sz val="10"/>
        <rFont val="Calibri"/>
        <charset val="134"/>
      </rPr>
      <t>371.11+2.7*74</t>
    </r>
  </si>
  <si>
    <t>11</t>
  </si>
  <si>
    <t>030409003001</t>
  </si>
  <si>
    <t>电力电缆头</t>
  </si>
  <si>
    <t>1.灯具供电电缆终端头，含制作安装</t>
  </si>
  <si>
    <t>个</t>
  </si>
  <si>
    <t>12</t>
  </si>
  <si>
    <t>040803002001</t>
  </si>
  <si>
    <t>电缆保护管</t>
  </si>
  <si>
    <t>1.电缆保护管 PVC20
2.非机动车道下敷设
3.管沟土方开挖回填及弃置</t>
  </si>
  <si>
    <t>按平面投影长度计</t>
  </si>
  <si>
    <t>13</t>
  </si>
  <si>
    <t>040803002002</t>
  </si>
  <si>
    <t>过路保护管</t>
  </si>
  <si>
    <t>1.电缆保护管 SC50
2.机动车道下敷设
3.管沟土方开挖回填及弃置</t>
  </si>
  <si>
    <t>14</t>
  </si>
  <si>
    <t>040801010001</t>
  </si>
  <si>
    <t>配电控制箱</t>
  </si>
  <si>
    <t>1.配电控制箱： 1）304不锈钢，室外防雨型；  2）配电箱内元器件建议采用合资：施耐德、ABB、西门子或同档次； 3）每个箱内各设一组计量电表）
2.含基础、模板制安及预埋铁件
3.基础土方开挖回填及弃置</t>
  </si>
  <si>
    <t>道路两侧各考虑一个25KW配电箱</t>
  </si>
  <si>
    <t>15</t>
  </si>
  <si>
    <t>040803001002</t>
  </si>
  <si>
    <t>配电箱供电电缆及配管敷设</t>
  </si>
  <si>
    <t>1.供电电缆及配管敷设
2.电缆规格：WDZA-YJY-1KV-5×16mm²；
3.管道规格：PVC50保护管；
4.含管道沟槽开挖及恢复</t>
  </si>
  <si>
    <t>道路两侧各考虑200米</t>
  </si>
  <si>
    <t>16</t>
  </si>
  <si>
    <t>030409003002</t>
  </si>
  <si>
    <t>1.配电箱供电电缆终端头</t>
  </si>
  <si>
    <t>17</t>
  </si>
  <si>
    <t>040807002001</t>
  </si>
  <si>
    <t>供电系统调试</t>
  </si>
  <si>
    <t>1.含配电系统、控制系统联合调试；48h不间断老化测试</t>
  </si>
  <si>
    <t>项</t>
  </si>
  <si>
    <t>18</t>
  </si>
  <si>
    <t>040806001001</t>
  </si>
  <si>
    <t>防雷接地</t>
  </si>
  <si>
    <t>1.含接地网、接地极、接地母线；由投标人按规范深化设计，确保接地电阻≤4Ω</t>
  </si>
  <si>
    <t>由投标人按规范深化设计。</t>
  </si>
  <si>
    <t>19</t>
  </si>
  <si>
    <t>手孔井</t>
  </si>
  <si>
    <t>1.手孔井
2.砖砌含钢筋、模板制安等</t>
  </si>
  <si>
    <t>座</t>
  </si>
  <si>
    <t>备注说明：1.本工程报价应为全费用单价，采用合同范围内固定综合单价包干，其费用包括主材、辅材、零星配件、表面处理、制作、运输（材料场内二次搬运费）、装卸、安装、成品保护、方案设计、出图、报装、监理、施工，图纸深化、措施费、利润、税金（国家相关部门规定的税率增减变动除外）、保险、政府部门验收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</si>
</sst>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 shrinkToFit="1"/>
    </xf>
    <xf numFmtId="0" fontId="0" fillId="0" borderId="0" xfId="0" applyNumberFormat="1" applyFont="1" applyFill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 quotePrefix="1">
      <alignment horizontal="left" vertical="center"/>
    </xf>
    <xf numFmtId="0" fontId="3" fillId="0" borderId="3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view="pageBreakPreview" zoomScaleNormal="115" showRuler="0" topLeftCell="A2" workbookViewId="0">
      <selection activeCell="F6" sqref="F6"/>
    </sheetView>
  </sheetViews>
  <sheetFormatPr defaultColWidth="9" defaultRowHeight="12.75"/>
  <cols>
    <col min="1" max="1" width="3.28571428571429" style="2" customWidth="1"/>
    <col min="2" max="2" width="3.85714285714286" style="2" customWidth="1"/>
    <col min="3" max="3" width="12.1428571428571" style="2" customWidth="1"/>
    <col min="4" max="4" width="12.2857142857143" style="3" customWidth="1"/>
    <col min="5" max="5" width="37.1428571428571" style="2" customWidth="1"/>
    <col min="6" max="6" width="4.14285714285714" style="2" customWidth="1"/>
    <col min="7" max="7" width="8.42857142857143" style="2" customWidth="1"/>
    <col min="8" max="8" width="9.14285714285714" style="2" customWidth="1"/>
    <col min="9" max="9" width="11.1047619047619" style="2" customWidth="1"/>
    <col min="10" max="10" width="19.8571428571429" style="4" customWidth="1"/>
    <col min="11" max="11" width="62.847619047619" style="2" customWidth="1"/>
    <col min="12" max="16384" width="9" style="2"/>
  </cols>
  <sheetData>
    <row r="1" ht="20.25" spans="1:11">
      <c r="A1" s="5" t="s">
        <v>0</v>
      </c>
      <c r="B1" s="5"/>
      <c r="C1" s="6"/>
      <c r="D1" s="6"/>
      <c r="E1" s="6"/>
      <c r="F1" s="6"/>
      <c r="G1" s="6"/>
      <c r="H1" s="6"/>
      <c r="I1" s="6"/>
      <c r="J1" s="7"/>
    </row>
    <row r="2" spans="1:11">
      <c r="A2" s="8" t="s">
        <v>1</v>
      </c>
      <c r="B2" s="8"/>
      <c r="C2" s="9"/>
      <c r="D2" s="10"/>
      <c r="E2" s="8" t="s">
        <v>2</v>
      </c>
      <c r="F2" s="9"/>
      <c r="G2" s="11" t="s">
        <v>3</v>
      </c>
      <c r="H2" s="11"/>
      <c r="I2" s="11"/>
      <c r="J2" s="9"/>
    </row>
    <row r="3" ht="22.5" spans="1:11">
      <c r="A3" s="12" t="s">
        <v>4</v>
      </c>
      <c r="B3" s="12"/>
      <c r="C3" s="12" t="s">
        <v>5</v>
      </c>
      <c r="D3" s="12" t="s">
        <v>6</v>
      </c>
      <c r="E3" s="13" t="s">
        <v>7</v>
      </c>
      <c r="F3" s="12" t="s">
        <v>8</v>
      </c>
      <c r="G3" s="13" t="s">
        <v>9</v>
      </c>
      <c r="H3" s="12" t="s">
        <v>10</v>
      </c>
      <c r="I3" s="13" t="s">
        <v>11</v>
      </c>
      <c r="J3" s="14" t="s">
        <v>12</v>
      </c>
      <c r="K3" s="3" t="s">
        <v>13</v>
      </c>
    </row>
    <row r="4" spans="1:11">
      <c r="A4" s="15"/>
      <c r="B4" s="15"/>
      <c r="C4" s="16"/>
      <c r="D4" s="15" t="s">
        <v>14</v>
      </c>
      <c r="E4" s="17"/>
      <c r="F4" s="15"/>
      <c r="G4" s="18"/>
      <c r="H4" s="18"/>
      <c r="I4" s="18"/>
      <c r="J4" s="16"/>
    </row>
    <row r="5" ht="72" customHeight="1" spans="1:11">
      <c r="A5" s="15" t="s">
        <v>15</v>
      </c>
      <c r="B5" s="15"/>
      <c r="C5" s="19" t="s">
        <v>16</v>
      </c>
      <c r="D5" s="16" t="s">
        <v>17</v>
      </c>
      <c r="E5" s="20" t="s">
        <v>18</v>
      </c>
      <c r="F5" s="15" t="s">
        <v>19</v>
      </c>
      <c r="G5" s="21">
        <f>371.11*1.15*8</f>
        <v>3414.212</v>
      </c>
      <c r="H5" s="21"/>
      <c r="I5" s="21"/>
      <c r="J5" s="16" t="s">
        <v>20</v>
      </c>
      <c r="K5" s="22" t="s">
        <v>21</v>
      </c>
    </row>
    <row r="6" ht="72" customHeight="1" spans="1:11">
      <c r="A6" s="15" t="s">
        <v>22</v>
      </c>
      <c r="B6" s="15"/>
      <c r="C6" s="39" t="s">
        <v>23</v>
      </c>
      <c r="D6" s="16" t="s">
        <v>24</v>
      </c>
      <c r="E6" s="16" t="s">
        <v>25</v>
      </c>
      <c r="F6" s="15" t="s">
        <v>19</v>
      </c>
      <c r="G6" s="21">
        <f>371.11*1.15*2</f>
        <v>853.553</v>
      </c>
      <c r="H6" s="21"/>
      <c r="I6" s="21"/>
      <c r="J6" s="16" t="s">
        <v>20</v>
      </c>
      <c r="K6" s="23" t="s">
        <v>26</v>
      </c>
    </row>
    <row r="7" s="1" customFormat="1" ht="72" customHeight="1" spans="1:11">
      <c r="A7" s="15" t="s">
        <v>27</v>
      </c>
      <c r="B7" s="15"/>
      <c r="C7" s="40" t="s">
        <v>28</v>
      </c>
      <c r="D7" s="25" t="s">
        <v>29</v>
      </c>
      <c r="E7" s="26" t="s">
        <v>30</v>
      </c>
      <c r="F7" s="27" t="s">
        <v>19</v>
      </c>
      <c r="G7" s="28">
        <v>853.55</v>
      </c>
      <c r="H7" s="28"/>
      <c r="I7" s="28"/>
      <c r="J7" s="26" t="s">
        <v>31</v>
      </c>
      <c r="K7" s="29"/>
    </row>
    <row r="8" ht="72" customHeight="1" spans="1:11">
      <c r="A8" s="15" t="s">
        <v>32</v>
      </c>
      <c r="B8" s="15"/>
      <c r="C8" s="19" t="s">
        <v>33</v>
      </c>
      <c r="D8" s="16" t="s">
        <v>34</v>
      </c>
      <c r="E8" s="20" t="s">
        <v>35</v>
      </c>
      <c r="F8" s="15" t="s">
        <v>36</v>
      </c>
      <c r="G8" s="18">
        <v>74</v>
      </c>
      <c r="H8" s="18"/>
      <c r="I8" s="18"/>
      <c r="J8" s="16" t="s">
        <v>37</v>
      </c>
      <c r="K8" s="30"/>
    </row>
    <row r="9" ht="52" customHeight="1" spans="1:11">
      <c r="A9" s="15" t="s">
        <v>38</v>
      </c>
      <c r="B9" s="31" t="s">
        <v>39</v>
      </c>
      <c r="C9" s="19" t="s">
        <v>40</v>
      </c>
      <c r="D9" s="20" t="s">
        <v>41</v>
      </c>
      <c r="E9" s="16" t="s">
        <v>42</v>
      </c>
      <c r="F9" s="15" t="s">
        <v>19</v>
      </c>
      <c r="G9" s="28">
        <f>853.55</f>
        <v>853.55</v>
      </c>
      <c r="H9" s="28"/>
      <c r="I9" s="28"/>
      <c r="J9" s="20" t="s">
        <v>43</v>
      </c>
      <c r="K9" s="30" t="s">
        <v>44</v>
      </c>
    </row>
    <row r="10" ht="52" customHeight="1" spans="1:11">
      <c r="A10" s="15" t="s">
        <v>45</v>
      </c>
      <c r="B10" s="31"/>
      <c r="C10" s="39" t="s">
        <v>46</v>
      </c>
      <c r="D10" s="20" t="s">
        <v>41</v>
      </c>
      <c r="E10" s="16" t="s">
        <v>47</v>
      </c>
      <c r="F10" s="15" t="s">
        <v>19</v>
      </c>
      <c r="G10" s="28">
        <f>250*2</f>
        <v>500</v>
      </c>
      <c r="H10" s="28"/>
      <c r="I10" s="28"/>
      <c r="J10" s="20"/>
      <c r="K10" s="22" t="s">
        <v>48</v>
      </c>
    </row>
    <row r="11" ht="52" customHeight="1" spans="1:11">
      <c r="A11" s="15" t="s">
        <v>49</v>
      </c>
      <c r="B11" s="31"/>
      <c r="C11" s="19" t="s">
        <v>50</v>
      </c>
      <c r="D11" s="16" t="s">
        <v>51</v>
      </c>
      <c r="E11" s="20" t="s">
        <v>52</v>
      </c>
      <c r="F11" s="15" t="s">
        <v>53</v>
      </c>
      <c r="G11" s="18">
        <v>1</v>
      </c>
      <c r="H11" s="18"/>
      <c r="I11" s="18"/>
      <c r="J11" s="16"/>
    </row>
    <row r="12" ht="52" customHeight="1" spans="1:11">
      <c r="A12" s="15" t="s">
        <v>54</v>
      </c>
      <c r="B12" s="31"/>
      <c r="C12" s="19" t="s">
        <v>55</v>
      </c>
      <c r="D12" s="16" t="s">
        <v>56</v>
      </c>
      <c r="E12" s="20" t="s">
        <v>57</v>
      </c>
      <c r="F12" s="15" t="s">
        <v>53</v>
      </c>
      <c r="G12" s="18">
        <v>10</v>
      </c>
      <c r="H12" s="18"/>
      <c r="I12" s="18"/>
      <c r="J12" s="16"/>
    </row>
    <row r="13" ht="52" customHeight="1" spans="1:11">
      <c r="A13" s="15" t="s">
        <v>58</v>
      </c>
      <c r="B13" s="31"/>
      <c r="C13" s="19" t="s">
        <v>59</v>
      </c>
      <c r="D13" s="16" t="s">
        <v>60</v>
      </c>
      <c r="E13" s="16" t="s">
        <v>61</v>
      </c>
      <c r="F13" s="15" t="s">
        <v>36</v>
      </c>
      <c r="G13" s="18">
        <v>2</v>
      </c>
      <c r="H13" s="18"/>
      <c r="I13" s="18"/>
      <c r="J13" s="20" t="s">
        <v>62</v>
      </c>
      <c r="K13" s="30"/>
    </row>
    <row r="14" ht="52" customHeight="1" spans="1:11">
      <c r="A14" s="15" t="s">
        <v>63</v>
      </c>
      <c r="B14" s="31" t="s">
        <v>64</v>
      </c>
      <c r="C14" s="19" t="s">
        <v>65</v>
      </c>
      <c r="D14" s="16" t="s">
        <v>66</v>
      </c>
      <c r="E14" s="20" t="s">
        <v>67</v>
      </c>
      <c r="F14" s="15" t="s">
        <v>19</v>
      </c>
      <c r="G14" s="21">
        <f>371.11+2.7*74</f>
        <v>570.91</v>
      </c>
      <c r="H14" s="21"/>
      <c r="I14" s="21"/>
      <c r="J14" s="16" t="s">
        <v>37</v>
      </c>
      <c r="K14" s="32" t="s">
        <v>68</v>
      </c>
    </row>
    <row r="15" ht="52" customHeight="1" spans="1:11">
      <c r="A15" s="15" t="s">
        <v>69</v>
      </c>
      <c r="B15" s="31"/>
      <c r="C15" s="19" t="s">
        <v>70</v>
      </c>
      <c r="D15" s="16" t="s">
        <v>71</v>
      </c>
      <c r="E15" s="16" t="s">
        <v>72</v>
      </c>
      <c r="F15" s="15" t="s">
        <v>73</v>
      </c>
      <c r="G15" s="18">
        <v>8</v>
      </c>
      <c r="H15" s="18"/>
      <c r="I15" s="18"/>
      <c r="J15" s="16"/>
    </row>
    <row r="16" ht="52" customHeight="1" spans="1:11">
      <c r="A16" s="15" t="s">
        <v>74</v>
      </c>
      <c r="B16" s="31"/>
      <c r="C16" s="19" t="s">
        <v>75</v>
      </c>
      <c r="D16" s="16" t="s">
        <v>76</v>
      </c>
      <c r="E16" s="20" t="s">
        <v>77</v>
      </c>
      <c r="F16" s="15" t="s">
        <v>19</v>
      </c>
      <c r="G16" s="18">
        <v>371.11</v>
      </c>
      <c r="H16" s="18"/>
      <c r="I16" s="18"/>
      <c r="J16" s="16" t="s">
        <v>37</v>
      </c>
      <c r="K16" s="33" t="s">
        <v>78</v>
      </c>
    </row>
    <row r="17" ht="52" customHeight="1" spans="1:11">
      <c r="A17" s="15" t="s">
        <v>79</v>
      </c>
      <c r="B17" s="31"/>
      <c r="C17" s="19" t="s">
        <v>80</v>
      </c>
      <c r="D17" s="16" t="s">
        <v>81</v>
      </c>
      <c r="E17" s="20" t="s">
        <v>82</v>
      </c>
      <c r="F17" s="15" t="s">
        <v>19</v>
      </c>
      <c r="G17" s="34">
        <v>82.6</v>
      </c>
      <c r="H17" s="34"/>
      <c r="I17" s="34"/>
      <c r="J17" s="16" t="s">
        <v>37</v>
      </c>
    </row>
    <row r="18" ht="87" customHeight="1" spans="1:11">
      <c r="A18" s="15" t="s">
        <v>83</v>
      </c>
      <c r="B18" s="31"/>
      <c r="C18" s="19" t="s">
        <v>84</v>
      </c>
      <c r="D18" s="16" t="s">
        <v>85</v>
      </c>
      <c r="E18" s="20" t="s">
        <v>86</v>
      </c>
      <c r="F18" s="15" t="s">
        <v>53</v>
      </c>
      <c r="G18" s="21">
        <v>2</v>
      </c>
      <c r="H18" s="21"/>
      <c r="I18" s="21"/>
      <c r="J18" s="20" t="s">
        <v>87</v>
      </c>
      <c r="K18" s="35"/>
    </row>
    <row r="19" ht="69" customHeight="1" spans="1:11">
      <c r="A19" s="15" t="s">
        <v>88</v>
      </c>
      <c r="B19" s="31"/>
      <c r="C19" s="19" t="s">
        <v>89</v>
      </c>
      <c r="D19" s="16" t="s">
        <v>90</v>
      </c>
      <c r="E19" s="16" t="s">
        <v>91</v>
      </c>
      <c r="F19" s="15" t="s">
        <v>19</v>
      </c>
      <c r="G19" s="21">
        <v>400</v>
      </c>
      <c r="H19" s="21"/>
      <c r="I19" s="21"/>
      <c r="J19" s="20" t="s">
        <v>92</v>
      </c>
    </row>
    <row r="20" ht="41" customHeight="1" spans="1:11">
      <c r="A20" s="15" t="s">
        <v>93</v>
      </c>
      <c r="B20" s="31"/>
      <c r="C20" s="19" t="s">
        <v>94</v>
      </c>
      <c r="D20" s="16" t="s">
        <v>71</v>
      </c>
      <c r="E20" s="16" t="s">
        <v>95</v>
      </c>
      <c r="F20" s="15" t="s">
        <v>73</v>
      </c>
      <c r="G20" s="18">
        <v>4</v>
      </c>
      <c r="H20" s="18"/>
      <c r="I20" s="18"/>
      <c r="J20" s="16"/>
    </row>
    <row r="21" ht="41" customHeight="1" spans="1:11">
      <c r="A21" s="15" t="s">
        <v>96</v>
      </c>
      <c r="B21" s="31"/>
      <c r="C21" s="19" t="s">
        <v>97</v>
      </c>
      <c r="D21" s="16" t="s">
        <v>98</v>
      </c>
      <c r="E21" s="16" t="s">
        <v>99</v>
      </c>
      <c r="F21" s="15" t="s">
        <v>100</v>
      </c>
      <c r="G21" s="18">
        <v>1</v>
      </c>
      <c r="H21" s="18"/>
      <c r="I21" s="18"/>
      <c r="J21" s="16"/>
    </row>
    <row r="22" ht="41" customHeight="1" spans="1:11">
      <c r="A22" s="15" t="s">
        <v>101</v>
      </c>
      <c r="B22" s="31"/>
      <c r="C22" s="19" t="s">
        <v>102</v>
      </c>
      <c r="D22" s="16" t="s">
        <v>103</v>
      </c>
      <c r="E22" s="16" t="s">
        <v>104</v>
      </c>
      <c r="F22" s="36" t="s">
        <v>100</v>
      </c>
      <c r="G22" s="21">
        <v>1</v>
      </c>
      <c r="H22" s="21"/>
      <c r="I22" s="21"/>
      <c r="J22" s="20" t="s">
        <v>105</v>
      </c>
      <c r="K22" s="30"/>
    </row>
    <row r="23" ht="41" customHeight="1" spans="1:11">
      <c r="A23" s="15" t="s">
        <v>106</v>
      </c>
      <c r="B23" s="31"/>
      <c r="C23" s="19"/>
      <c r="D23" s="16" t="s">
        <v>107</v>
      </c>
      <c r="E23" s="16" t="s">
        <v>108</v>
      </c>
      <c r="F23" s="37" t="s">
        <v>109</v>
      </c>
      <c r="G23" s="38">
        <v>4</v>
      </c>
      <c r="H23" s="38"/>
      <c r="I23" s="38"/>
      <c r="J23" s="16"/>
    </row>
    <row r="24" ht="57" customHeight="1" spans="1:11">
      <c r="A24" s="16" t="s">
        <v>110</v>
      </c>
      <c r="B24" s="16"/>
      <c r="C24" s="16"/>
      <c r="D24" s="15"/>
      <c r="E24" s="16"/>
      <c r="F24" s="16"/>
      <c r="G24" s="16"/>
      <c r="H24" s="16"/>
      <c r="I24" s="16"/>
      <c r="J24" s="16"/>
    </row>
  </sheetData>
  <mergeCells count="8">
    <mergeCell ref="A1:J1"/>
    <mergeCell ref="A2:D2"/>
    <mergeCell ref="E2:F2"/>
    <mergeCell ref="G2:J2"/>
    <mergeCell ref="A24:J24"/>
    <mergeCell ref="B5:B8"/>
    <mergeCell ref="B9:B13"/>
    <mergeCell ref="B14:B23"/>
  </mergeCells>
  <printOptions horizontalCentered="1"/>
  <pageMargins left="0.393055555555556" right="0.239583333333333" top="0.420833333333333" bottom="0.420833333333333" header="0.239583333333333" footer="0.239583333333333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 分部分项工程项目清单表1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朱海宁,zhuhn</cp:lastModifiedBy>
  <dcterms:created xsi:type="dcterms:W3CDTF">2026-08-14T16:32:00Z</dcterms:created>
  <dcterms:modified xsi:type="dcterms:W3CDTF">2026-08-17T06:48:47Z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5CA194D986BD4AB09C324DE7F629A25E_13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